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<sst xmlns="http://schemas.openxmlformats.org/spreadsheetml/2006/main" count="1134" uniqueCount="422">
  <si>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</si>
  <si>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</si>
  <si>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</si>
  <si>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</si>
  <si>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</si>
  <si>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</si>
  <si>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</si>
  <si>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</si>
  <si>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</si>
  <si>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</si>
  <si>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</si>
  <si>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</si>
  <si>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</si>
  <si>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</si>
  <si>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</si>
  <si>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</si>
  <si>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</si>
  <si>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</si>
  <si>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</si>
  <si>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</si>
  <si>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</si>
  <si>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</si>
  <si>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</si>
  <si>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</si>
  <si>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</si>
  <si>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</si>
  <si>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</si>
  <si>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</si>
  <si>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</si>
  <si>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</si>
  <si>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</si>
  <si>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</si>
  <si>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</si>
  <si>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</si>
  <si>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</si>
  <si>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</si>
  <si>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</si>
  <si>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</si>
  <si>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</si>
  <si>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</si>
  <si>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</si>
  <si>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</si>
  <si>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</si>
  <si>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</si>
  <si>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</si>
  <si>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</si>
  <si>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</si>
  <si>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</si>
  <si>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</si>
  <si>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</si>
  <si>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</si>
  <si>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</si>
  <si>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</si>
  <si>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</si>
  <si>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</si>
  <si>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</si>
  <si>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</si>
  <si>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</si>
  <si>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</si>
  <si>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</si>
  <si>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</si>
  <si>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</si>
  <si>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</si>
  <si>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</si>
  <si>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</si>
  <si>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</si>
  <si>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</si>
  <si>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</si>
  <si>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</si>
  <si>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</si>
  <si>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</si>
  <si>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</si>
  <si>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</si>
  <si>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</si>
  <si>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</si>
  <si>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</si>
  <si>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</si>
  <si>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</si>
  <si>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</si>
  <si>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</si>
  <si>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</si>
  <si>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</si>
  <si>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</si>
  <si>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</si>
  <si>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</si>
  <si>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</si>
  <si>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</si>
  <si>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</si>
  <si>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</si>
  <si>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</si>
  <si>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</si>
  <si>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</si>
  <si>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</si>
  <si>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</si>
  <si>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</si>
  <si>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</si>
  <si>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</si>
  <si>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</si>
  <si>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</si>
  <si>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</si>
  <si>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</si>
  <si>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</si>
  <si>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</si>
  <si>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</si>
  <si>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</si>
  <si>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</si>
  <si>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</si>
  <si>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</si>
  <si>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</si>
  <si>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</si>
  <si>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</si>
  <si>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</si>
  <si>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</si>
  <si>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</si>
  <si>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</si>
  <si>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</si>
  <si>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</si>
  <si>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</si>
  <si>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</si>
  <si>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</si>
  <si>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</si>
  <si>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</si>
  <si>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</si>
  <si>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</si>
  <si>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</si>
  <si>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</si>
  <si>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</si>
  <si>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</si>
  <si>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</si>
  <si>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</si>
  <si>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</si>
  <si>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</si>
  <si>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</si>
  <si>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</si>
  <si>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</si>
  <si>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</si>
  <si>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</si>
  <si>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</si>
  <si>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</si>
  <si>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</si>
  <si>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</si>
  <si>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</si>
  <si>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</si>
  <si>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</si>
  <si>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</si>
  <si>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</si>
  <si>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</si>
  <si>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</si>
  <si>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</si>
  <si>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</si>
  <si>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</si>
  <si>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</si>
  <si>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</si>
  <si>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</si>
  <si>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</si>
  <si>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</si>
  <si>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</si>
  <si>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</si>
  <si>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</si>
  <si>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</si>
  <si>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</si>
  <si>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</si>
  <si>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</si>
  <si>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</si>
  <si>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</si>
  <si>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</si>
  <si>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</si>
  <si>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</si>
  <si>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</si>
  <si>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</si>
  <si>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</si>
  <si>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</si>
  <si>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</si>
  <si>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</si>
  <si>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</si>
  <si>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</si>
  <si>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</si>
  <si>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</si>
  <si>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</si>
  <si>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</si>
  <si>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</si>
  <si>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</si>
  <si>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</si>
  <si>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</si>
  <si>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</si>
  <si>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</si>
  <si>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</si>
  <si>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</si>
  <si>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</si>
  <si>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</si>
  <si>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</si>
  <si>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</si>
  <si>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</si>
  <si>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</si>
  <si>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</si>
  <si>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</si>
  <si>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</si>
  <si>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</si>
  <si>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</si>
  <si>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</si>
  <si>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</si>
  <si>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</si>
  <si>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</si>
  <si>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</si>
  <si>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</si>
  <si>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</si>
  <si>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</si>
  <si>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</si>
  <si>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</si>
  <si>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</si>
  <si>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</si>
  <si>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</si>
  <si>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</si>
  <si>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</si>
  <si>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</si>
  <si>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</si>
  <si>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</si>
  <si>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</si>
  <si>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</si>
  <si>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</si>
  <si>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</si>
  <si>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</si>
  <si>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</si>
  <si>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</si>
  <si>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</si>
  <si>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</si>
  <si>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</si>
  <si>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</si>
  <si>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</si>
  <si>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</si>
  <si>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</si>
  <si>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</si>
  <si>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</si>
  <si>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</si>
  <si>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</si>
  <si>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</si>
  <si>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</si>
  <si>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</si>
  <si>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</si>
  <si>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</si>
  <si>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</si>
  <si>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</si>
  <si>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</si>
  <si>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</si>
  <si>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</si>
  <si>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</si>
  <si>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</si>
  <si>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</si>
  <si>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</si>
  <si>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</si>
  <si>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</si>
  <si>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</si>
  <si>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</si>
  <si>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</si>
  <si>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</si>
  <si>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</si>
  <si>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</si>
  <si>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</si>
  <si>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</si>
  <si>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</si>
  <si>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</si>
  <si>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</si>
  <si>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</si>
  <si>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</si>
  <si>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</si>
  <si>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</si>
  <si>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</si>
  <si>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</si>
  <si>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</si>
  <si>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</si>
  <si>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</si>
  <si>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</si>
  <si>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</si>
  <si>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</si>
  <si>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</si>
  <si>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</si>
  <si>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</si>
  <si>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</si>
  <si>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</si>
  <si>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</si>
  <si>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</si>
  <si>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</si>
  <si>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</si>
  <si>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</si>
  <si>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</si>
  <si>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</si>
  <si>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</si>
  <si>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</si>
  <si>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</si>
  <si>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</si>
  <si>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</si>
  <si>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</si>
  <si>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</si>
  <si>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</si>
  <si>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</si>
  <si>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</si>
  <si>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</si>
  <si>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</si>
  <si>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</si>
  <si>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</si>
  <si>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</si>
  <si>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</si>
  <si>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</si>
  <si>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</si>
  <si>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</si>
  <si>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</si>
  <si>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</si>
  <si>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</si>
  <si>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</si>
  <si>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</si>
  <si>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</si>
  <si>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</si>
  <si>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</si>
  <si>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</si>
  <si>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</si>
  <si>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</si>
  <si>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</si>
  <si>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</si>
  <si>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</si>
  <si>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</si>
  <si>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</si>
  <si>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</si>
  <si>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</si>
  <si>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</si>
  <si>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</si>
  <si>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</si>
  <si>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</si>
  <si>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</si>
  <si>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</si>
  <si>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</si>
  <si>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</si>
  <si>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</si>
  <si>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</si>
  <si>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</si>
  <si>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</si>
  <si>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</si>
  <si>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</si>
  <si>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</si>
  <si>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</si>
  <si>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</si>
  <si>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</si>
  <si>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</si>
  <si>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</si>
  <si>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</si>
  <si>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</si>
  <si>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</si>
  <si>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</si>
  <si>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</si>
  <si>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</si>
  <si>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</si>
  <si>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</si>
  <si>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</si>
  <si>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</si>
  <si>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</si>
  <si>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</si>
  <si>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</si>
  <si>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</si>
  <si>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</si>
  <si>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</si>
  <si>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</si>
  <si>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</si>
  <si>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</si>
  <si>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</si>
  <si>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</si>
  <si>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</si>
  <si>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</si>
  <si>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</si>
  <si>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</si>
  <si>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</si>
  <si>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</si>
  <si>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</si>
  <si>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</si>
  <si>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</si>
  <si>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</si>
  <si>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</si>
  <si>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</si>
  <si>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</si>
  <si>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</si>
  <si>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</si>
  <si>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</si>
  <si>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</si>
  <si>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</si>
  <si>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</si>
  <si>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</si>
  <si>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</si>
  <si>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</si>
  <si>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</si>
  <si>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</si>
  <si>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</si>
  <si>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</si>
  <si>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</si>
  <si>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</si>
  <si>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</si>
  <si>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</si>
  <si>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</si>
  <si>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</si>
  <si>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</si>
  <si>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</si>
  <si>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</si>
  <si>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</si>
  <si>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</si>
  <si>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</si>
  <si>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</si>
  <si>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</si>
  <si>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</si>
  <si>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</si>
  <si>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</si>
  <si>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</si>
  <si>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</si>
  <si>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</si>
  <si>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</si>
  <si>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P_Гж_25_ТП_016684</t>
  </si>
  <si>
    <t xml:space="preserve">Реконструкция РП 1-8 в соответствии с договором на ТП № 4-34-25-0809 г. Геленджик </t>
  </si>
  <si>
    <t>Оплачен частично ИП</t>
  </si>
  <si>
    <t>ЭПУ для обеспечения обороны и безопасности</t>
  </si>
  <si>
    <t>353465, Краснодарский край, г Геленджик, ул Одесская; 7, 23:40:0000000:868</t>
  </si>
  <si>
    <t>№ 4-34-25-0809 от 26.05.2025</t>
  </si>
  <si>
    <t>I и II c.ш. РУ-0,4 кВ проектируемой 2БКТП (ПС 110/10 "Тонкий мыс", ТМ-13 / ПС 110/35/10/6 кВ "Геленджик", ГК-20)</t>
  </si>
  <si>
    <t>Реконструкция РП 1-8</t>
  </si>
  <si>
    <t>установка ячейки КСО с ВВ</t>
  </si>
  <si>
    <t>2026</t>
  </si>
  <si>
    <t xml:space="preserve">Выполнение проектно-изыскательстких и строительно-монтажных работ по ТЗ Реконструкция РП 1-8 в соответствии с договором на ТП № 4-34-25-0809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</si>
</sst>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3" t="s">
        <v>409</v>
      </c>
      <c r="B5" s="183"/>
      <c r="C5" s="183"/>
      <c r="D5" s="78"/>
      <c r="E5" s="78"/>
      <c r="F5" s="78"/>
      <c r="G5" s="78"/>
      <c r="H5" s="78"/>
      <c r="I5" s="78"/>
    </row>
    <row r="6" spans="1:21" s="95" customFormat="1" ht="18.75" x14ac:dyDescent="0.25">
      <c r="A6" s="115"/>
      <c r="G6" s="84"/>
    </row>
    <row r="7" spans="1:21" s="95" customFormat="1" ht="18.75" x14ac:dyDescent="0.25">
      <c r="A7" s="187" t="s">
        <v>7</v>
      </c>
      <c r="B7" s="187"/>
      <c r="C7" s="187"/>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3" t="s">
        <v>405</v>
      </c>
      <c r="B9" s="183"/>
      <c r="C9" s="183"/>
      <c r="D9" s="87"/>
      <c r="E9" s="87"/>
      <c r="F9" s="87"/>
      <c r="G9" s="87"/>
      <c r="H9" s="85"/>
      <c r="I9" s="85"/>
      <c r="J9" s="85"/>
      <c r="K9" s="85"/>
      <c r="L9" s="85"/>
      <c r="M9" s="85"/>
      <c r="N9" s="85"/>
      <c r="O9" s="85"/>
      <c r="P9" s="85"/>
      <c r="Q9" s="85"/>
      <c r="R9" s="85"/>
      <c r="S9" s="85"/>
      <c r="T9" s="85"/>
      <c r="U9" s="85"/>
    </row>
    <row r="10" spans="1:21" s="95" customFormat="1" ht="18.75" x14ac:dyDescent="0.25">
      <c r="A10" s="184" t="s">
        <v>6</v>
      </c>
      <c r="B10" s="184"/>
      <c r="C10" s="184"/>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8" t="s">
        <v>411</v>
      </c>
      <c r="B12" s="188"/>
      <c r="C12" s="188"/>
      <c r="D12" s="87"/>
      <c r="E12" s="87"/>
      <c r="F12" s="87"/>
      <c r="G12" s="87"/>
      <c r="H12" s="85"/>
      <c r="I12" s="85"/>
      <c r="J12" s="85"/>
      <c r="K12" s="85"/>
      <c r="L12" s="85"/>
      <c r="M12" s="85"/>
      <c r="N12" s="85"/>
      <c r="O12" s="85"/>
      <c r="P12" s="85"/>
      <c r="Q12" s="85"/>
      <c r="R12" s="85"/>
      <c r="S12" s="85"/>
      <c r="T12" s="85"/>
      <c r="U12" s="85"/>
    </row>
    <row r="13" spans="1:21" s="95" customFormat="1" ht="18.75" x14ac:dyDescent="0.25">
      <c r="A13" s="184" t="s">
        <v>5</v>
      </c>
      <c r="B13" s="184"/>
      <c r="C13" s="184"/>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89" t="s">
        <v>412</v>
      </c>
      <c r="B15" s="189"/>
      <c r="C15" s="189"/>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4" t="s">
        <v>3</v>
      </c>
      <c r="B16" s="184"/>
      <c r="C16" s="184"/>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5" t="s">
        <v>357</v>
      </c>
      <c r="B18" s="186"/>
      <c r="C18" s="186"/>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0"/>
      <c r="B24" s="181"/>
      <c r="C24" s="182"/>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0"/>
      <c r="B39" s="181"/>
      <c r="C39" s="182"/>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0"/>
      <c r="B47" s="181"/>
      <c r="C47" s="182"/>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4.2229999999999997E-2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4.2233319999999998E-2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5703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1" t="s">
        <v>6</v>
      </c>
      <c r="B9" s="191"/>
      <c r="C9" s="191"/>
      <c r="D9" s="191"/>
      <c r="E9" s="191"/>
      <c r="F9" s="191"/>
      <c r="G9" s="191"/>
      <c r="H9" s="191"/>
      <c r="I9" s="191"/>
      <c r="J9" s="191"/>
      <c r="K9" s="191"/>
      <c r="L9" s="191"/>
      <c r="M9" s="191"/>
      <c r="N9" s="191"/>
      <c r="O9" s="191"/>
      <c r="P9" s="191"/>
      <c r="Q9" s="191"/>
      <c r="R9" s="191"/>
      <c r="S9" s="191"/>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190" t="str">
        <f>'1. паспорт местоположение'!A12:C12</f>
        <v>P_Гж_25_ТП_016684</v>
      </c>
      <c r="B11" s="190"/>
      <c r="C11" s="190"/>
      <c r="D11" s="190"/>
      <c r="E11" s="190"/>
      <c r="F11" s="190"/>
      <c r="G11" s="190"/>
      <c r="H11" s="190"/>
      <c r="I11" s="190"/>
      <c r="J11" s="190"/>
      <c r="K11" s="190"/>
      <c r="L11" s="190"/>
      <c r="M11" s="190"/>
      <c r="N11" s="190"/>
      <c r="O11" s="190"/>
      <c r="P11" s="190"/>
      <c r="Q11" s="190"/>
      <c r="R11" s="190"/>
      <c r="S11" s="190"/>
      <c r="T11" s="12"/>
      <c r="U11" s="12"/>
      <c r="V11" s="12"/>
      <c r="W11" s="12"/>
      <c r="X11" s="12"/>
      <c r="Y11" s="12"/>
      <c r="Z11" s="12"/>
      <c r="AA11" s="12"/>
      <c r="AB11" s="12"/>
    </row>
    <row r="12" spans="1:28" s="11" customFormat="1" ht="18.75" x14ac:dyDescent="0.2">
      <c r="A12" s="191" t="s">
        <v>5</v>
      </c>
      <c r="B12" s="191"/>
      <c r="C12" s="191"/>
      <c r="D12" s="191"/>
      <c r="E12" s="191"/>
      <c r="F12" s="191"/>
      <c r="G12" s="191"/>
      <c r="H12" s="191"/>
      <c r="I12" s="191"/>
      <c r="J12" s="191"/>
      <c r="K12" s="191"/>
      <c r="L12" s="191"/>
      <c r="M12" s="191"/>
      <c r="N12" s="191"/>
      <c r="O12" s="191"/>
      <c r="P12" s="191"/>
      <c r="Q12" s="191"/>
      <c r="R12" s="191"/>
      <c r="S12" s="191"/>
      <c r="T12" s="12"/>
      <c r="U12" s="12"/>
      <c r="V12" s="12"/>
      <c r="W12" s="12"/>
      <c r="X12" s="12"/>
      <c r="Y12" s="12"/>
      <c r="Z12" s="12"/>
      <c r="AA12" s="12"/>
      <c r="AB12" s="12"/>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9"/>
      <c r="U13" s="9"/>
      <c r="V13" s="9"/>
      <c r="W13" s="9"/>
      <c r="X13" s="9"/>
      <c r="Y13" s="9"/>
      <c r="Z13" s="9"/>
      <c r="AA13" s="9"/>
      <c r="AB13" s="9"/>
    </row>
    <row r="14" spans="1:28" s="3" customFormat="1" ht="18.75" x14ac:dyDescent="0.2">
      <c r="A14" s="190" t="str">
        <f>'1. паспорт местоположение'!A15:C15</f>
        <v xml:space="preserve">Реконструкция РП 1-8 в соответствии с договором на ТП № 4-34-25-0809 г. Геленджик </v>
      </c>
      <c r="B14" s="190"/>
      <c r="C14" s="190"/>
      <c r="D14" s="190"/>
      <c r="E14" s="190"/>
      <c r="F14" s="190"/>
      <c r="G14" s="190"/>
      <c r="H14" s="190"/>
      <c r="I14" s="190"/>
      <c r="J14" s="190"/>
      <c r="K14" s="190"/>
      <c r="L14" s="190"/>
      <c r="M14" s="190"/>
      <c r="N14" s="190"/>
      <c r="O14" s="190"/>
      <c r="P14" s="190"/>
      <c r="Q14" s="190"/>
      <c r="R14" s="190"/>
      <c r="S14" s="190"/>
      <c r="T14" s="7"/>
      <c r="U14" s="7"/>
      <c r="V14" s="7"/>
      <c r="W14" s="7"/>
      <c r="X14" s="7"/>
      <c r="Y14" s="7"/>
      <c r="Z14" s="7"/>
      <c r="AA14" s="7"/>
      <c r="AB14" s="7"/>
    </row>
    <row r="15" spans="1:28" s="3" customFormat="1" ht="15" customHeight="1" x14ac:dyDescent="0.2">
      <c r="A15" s="191" t="s">
        <v>3</v>
      </c>
      <c r="B15" s="191"/>
      <c r="C15" s="191"/>
      <c r="D15" s="191"/>
      <c r="E15" s="191"/>
      <c r="F15" s="191"/>
      <c r="G15" s="191"/>
      <c r="H15" s="191"/>
      <c r="I15" s="191"/>
      <c r="J15" s="191"/>
      <c r="K15" s="191"/>
      <c r="L15" s="191"/>
      <c r="M15" s="191"/>
      <c r="N15" s="191"/>
      <c r="O15" s="191"/>
      <c r="P15" s="191"/>
      <c r="Q15" s="191"/>
      <c r="R15" s="191"/>
      <c r="S15" s="191"/>
      <c r="T15" s="5"/>
      <c r="U15" s="5"/>
      <c r="V15" s="5"/>
      <c r="W15" s="5"/>
      <c r="X15" s="5"/>
      <c r="Y15" s="5"/>
      <c r="Z15" s="5"/>
      <c r="AA15" s="5"/>
      <c r="AB15" s="5"/>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2</v>
      </c>
      <c r="B19" s="197" t="s">
        <v>93</v>
      </c>
      <c r="C19" s="198" t="s">
        <v>232</v>
      </c>
      <c r="D19" s="197" t="s">
        <v>231</v>
      </c>
      <c r="E19" s="197" t="s">
        <v>92</v>
      </c>
      <c r="F19" s="197" t="s">
        <v>91</v>
      </c>
      <c r="G19" s="197" t="s">
        <v>227</v>
      </c>
      <c r="H19" s="197" t="s">
        <v>90</v>
      </c>
      <c r="I19" s="197" t="s">
        <v>89</v>
      </c>
      <c r="J19" s="197" t="s">
        <v>88</v>
      </c>
      <c r="K19" s="197" t="s">
        <v>87</v>
      </c>
      <c r="L19" s="197" t="s">
        <v>86</v>
      </c>
      <c r="M19" s="197" t="s">
        <v>85</v>
      </c>
      <c r="N19" s="197" t="s">
        <v>84</v>
      </c>
      <c r="O19" s="197" t="s">
        <v>83</v>
      </c>
      <c r="P19" s="197" t="s">
        <v>82</v>
      </c>
      <c r="Q19" s="197" t="s">
        <v>230</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228</v>
      </c>
      <c r="R20" s="35" t="s">
        <v>229</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4" t="s">
        <v>373</v>
      </c>
      <c r="D22" s="179" t="s">
        <v>413</v>
      </c>
      <c r="E22" s="179" t="s">
        <v>415</v>
      </c>
      <c r="F22" s="179" t="s">
        <v>414</v>
      </c>
      <c r="G22" s="164" t="s">
        <v>417</v>
      </c>
      <c r="H22" s="164">
        <v>0.17599999999999999</v>
      </c>
      <c r="I22" s="164">
        <v>0</v>
      </c>
      <c r="J22" s="164">
        <v>0.17599999999999999</v>
      </c>
      <c r="K22" s="164" t="s">
        <v>401</v>
      </c>
      <c r="L22" s="164" t="s">
        <v>403</v>
      </c>
      <c r="M22" s="164" t="s">
        <v>373</v>
      </c>
      <c r="N22" s="164" t="s">
        <v>373</v>
      </c>
      <c r="O22" s="164" t="s">
        <v>373</v>
      </c>
      <c r="P22" s="164" t="s">
        <v>373</v>
      </c>
      <c r="Q22" s="164" t="s">
        <v>373</v>
      </c>
      <c r="R22" s="164" t="s">
        <v>373</v>
      </c>
      <c r="S22" s="164">
        <f>T22/1000000</f>
        <v>34.639166039999999</v>
      </c>
      <c r="T22" s="27">
        <v>34639166.039999999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1" t="s">
        <v>6</v>
      </c>
      <c r="B11" s="191"/>
      <c r="C11" s="191"/>
      <c r="D11" s="191"/>
      <c r="E11" s="191"/>
      <c r="F11" s="191"/>
      <c r="G11" s="191"/>
      <c r="H11" s="191"/>
      <c r="I11" s="191"/>
      <c r="J11" s="191"/>
      <c r="K11" s="191"/>
      <c r="L11" s="191"/>
      <c r="M11" s="191"/>
      <c r="N11" s="191"/>
      <c r="O11" s="191"/>
      <c r="P11" s="191"/>
      <c r="Q11" s="191"/>
      <c r="R11" s="191"/>
      <c r="S11" s="191"/>
      <c r="T11" s="191"/>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190" t="str">
        <f>'1. паспорт местоположение'!A12:C12</f>
        <v>P_Гж_25_ТП_016684</v>
      </c>
      <c r="B13" s="190"/>
      <c r="C13" s="190"/>
      <c r="D13" s="190"/>
      <c r="E13" s="190"/>
      <c r="F13" s="190"/>
      <c r="G13" s="190"/>
      <c r="H13" s="190"/>
      <c r="I13" s="190"/>
      <c r="J13" s="190"/>
      <c r="K13" s="190"/>
      <c r="L13" s="190"/>
      <c r="M13" s="190"/>
      <c r="N13" s="190"/>
      <c r="O13" s="190"/>
      <c r="P13" s="190"/>
      <c r="Q13" s="190"/>
      <c r="R13" s="190"/>
      <c r="S13" s="190"/>
      <c r="T13" s="190"/>
    </row>
    <row r="14" spans="1:20" s="11" customFormat="1" ht="18.75" customHeight="1" x14ac:dyDescent="0.2">
      <c r="A14" s="191" t="s">
        <v>5</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Реконструкция РП 1-8 в соответствии с договором на ТП № 4-34-25-0809 г. Геленджик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3</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2</v>
      </c>
      <c r="B21" s="208" t="s">
        <v>210</v>
      </c>
      <c r="C21" s="209"/>
      <c r="D21" s="212" t="s">
        <v>105</v>
      </c>
      <c r="E21" s="208" t="s">
        <v>364</v>
      </c>
      <c r="F21" s="209"/>
      <c r="G21" s="208" t="s">
        <v>221</v>
      </c>
      <c r="H21" s="209"/>
      <c r="I21" s="208" t="s">
        <v>104</v>
      </c>
      <c r="J21" s="209"/>
      <c r="K21" s="212" t="s">
        <v>103</v>
      </c>
      <c r="L21" s="208" t="s">
        <v>102</v>
      </c>
      <c r="M21" s="209"/>
      <c r="N21" s="208" t="s">
        <v>361</v>
      </c>
      <c r="O21" s="209"/>
      <c r="P21" s="212" t="s">
        <v>101</v>
      </c>
      <c r="Q21" s="201" t="s">
        <v>100</v>
      </c>
      <c r="R21" s="202"/>
      <c r="S21" s="201" t="s">
        <v>99</v>
      </c>
      <c r="T21" s="203"/>
    </row>
    <row r="22" spans="1:20" ht="204.75" customHeight="1" x14ac:dyDescent="0.25">
      <c r="A22" s="206"/>
      <c r="B22" s="210"/>
      <c r="C22" s="211"/>
      <c r="D22" s="214"/>
      <c r="E22" s="210"/>
      <c r="F22" s="211"/>
      <c r="G22" s="210"/>
      <c r="H22" s="211"/>
      <c r="I22" s="210"/>
      <c r="J22" s="211"/>
      <c r="K22" s="213"/>
      <c r="L22" s="210"/>
      <c r="M22" s="211"/>
      <c r="N22" s="210"/>
      <c r="O22" s="211"/>
      <c r="P22" s="213"/>
      <c r="Q22" s="56" t="s">
        <v>98</v>
      </c>
      <c r="R22" s="56" t="s">
        <v>340</v>
      </c>
      <c r="S22" s="56" t="s">
        <v>97</v>
      </c>
      <c r="T22" s="56" t="s">
        <v>96</v>
      </c>
    </row>
    <row r="23" spans="1:20" ht="51.75" customHeight="1" x14ac:dyDescent="0.25">
      <c r="A23" s="207"/>
      <c r="B23" s="75" t="s">
        <v>94</v>
      </c>
      <c r="C23" s="75" t="s">
        <v>95</v>
      </c>
      <c r="D23" s="213"/>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F22" sqref="F22:G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филиал "Геленджикэлектросеть"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1" t="s">
        <v>6</v>
      </c>
      <c r="F10" s="191"/>
      <c r="G10" s="191"/>
      <c r="H10" s="191"/>
      <c r="I10" s="191"/>
      <c r="J10" s="191"/>
      <c r="K10" s="191"/>
      <c r="L10" s="191"/>
      <c r="M10" s="191"/>
      <c r="N10" s="191"/>
      <c r="O10" s="191"/>
      <c r="P10" s="191"/>
      <c r="Q10" s="191"/>
      <c r="R10" s="191"/>
      <c r="S10" s="191"/>
      <c r="T10" s="191"/>
      <c r="U10" s="191"/>
      <c r="V10" s="191"/>
      <c r="W10" s="191"/>
      <c r="X10" s="191"/>
      <c r="Y10" s="1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5" t="str">
        <f>'1. паспорт местоположение'!A12:C12</f>
        <v>P_Гж_25_ТП_016684</v>
      </c>
      <c r="B12" s="215"/>
      <c r="C12" s="215"/>
      <c r="D12" s="215"/>
      <c r="E12" s="215" t="s">
        <v>4</v>
      </c>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1" customFormat="1" ht="18.75" customHeight="1" x14ac:dyDescent="0.2">
      <c r="E13" s="191" t="s">
        <v>5</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5" t="str">
        <f>'1. паспорт местоположение'!A15:C15</f>
        <v xml:space="preserve">Реконструкция РП 1-8 в соответствии с договором на ТП № 4-34-25-0809 г. Геленджик </v>
      </c>
      <c r="B15" s="215"/>
      <c r="C15" s="215"/>
      <c r="D15" s="215"/>
      <c r="E15" s="215" t="s">
        <v>4</v>
      </c>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3" customFormat="1" ht="15" customHeight="1" x14ac:dyDescent="0.2">
      <c r="E16" s="191" t="s">
        <v>3</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2" customFormat="1" ht="21" customHeight="1" x14ac:dyDescent="0.25"/>
    <row r="21" spans="1:27" ht="15.75" customHeight="1" x14ac:dyDescent="0.25">
      <c r="A21" s="216" t="s">
        <v>2</v>
      </c>
      <c r="B21" s="218" t="s">
        <v>347</v>
      </c>
      <c r="C21" s="219"/>
      <c r="D21" s="218" t="s">
        <v>349</v>
      </c>
      <c r="E21" s="219"/>
      <c r="F21" s="201" t="s">
        <v>87</v>
      </c>
      <c r="G21" s="203"/>
      <c r="H21" s="203"/>
      <c r="I21" s="202"/>
      <c r="J21" s="216" t="s">
        <v>350</v>
      </c>
      <c r="K21" s="218" t="s">
        <v>351</v>
      </c>
      <c r="L21" s="219"/>
      <c r="M21" s="218" t="s">
        <v>352</v>
      </c>
      <c r="N21" s="219"/>
      <c r="O21" s="218" t="s">
        <v>342</v>
      </c>
      <c r="P21" s="219"/>
      <c r="Q21" s="218" t="s">
        <v>110</v>
      </c>
      <c r="R21" s="219"/>
      <c r="S21" s="216" t="s">
        <v>109</v>
      </c>
      <c r="T21" s="216" t="s">
        <v>353</v>
      </c>
      <c r="U21" s="216" t="s">
        <v>348</v>
      </c>
      <c r="V21" s="218" t="s">
        <v>108</v>
      </c>
      <c r="W21" s="219"/>
      <c r="X21" s="201" t="s">
        <v>100</v>
      </c>
      <c r="Y21" s="203"/>
      <c r="Z21" s="201" t="s">
        <v>99</v>
      </c>
      <c r="AA21" s="203"/>
    </row>
    <row r="22" spans="1:27" ht="216" customHeight="1" x14ac:dyDescent="0.25">
      <c r="A22" s="222"/>
      <c r="B22" s="220"/>
      <c r="C22" s="221"/>
      <c r="D22" s="220"/>
      <c r="E22" s="221"/>
      <c r="F22" s="201" t="s">
        <v>107</v>
      </c>
      <c r="G22" s="202"/>
      <c r="H22" s="201" t="s">
        <v>106</v>
      </c>
      <c r="I22" s="202"/>
      <c r="J22" s="217"/>
      <c r="K22" s="220"/>
      <c r="L22" s="221"/>
      <c r="M22" s="220"/>
      <c r="N22" s="221"/>
      <c r="O22" s="220"/>
      <c r="P22" s="221"/>
      <c r="Q22" s="220"/>
      <c r="R22" s="221"/>
      <c r="S22" s="217"/>
      <c r="T22" s="217"/>
      <c r="U22" s="217"/>
      <c r="V22" s="220"/>
      <c r="W22" s="221"/>
      <c r="X22" s="56" t="s">
        <v>98</v>
      </c>
      <c r="Y22" s="56" t="s">
        <v>340</v>
      </c>
      <c r="Z22" s="56" t="s">
        <v>97</v>
      </c>
      <c r="AA22" s="56" t="s">
        <v>96</v>
      </c>
    </row>
    <row r="23" spans="1:27" ht="60" customHeight="1" x14ac:dyDescent="0.25">
      <c r="A23" s="217"/>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3" t="str">
        <f>'1. паспорт местоположение'!A5:C5</f>
        <v>Год раскрытия информации: 2026 год</v>
      </c>
      <c r="B5" s="183"/>
      <c r="C5" s="183"/>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1" t="s">
        <v>6</v>
      </c>
      <c r="B10" s="191"/>
      <c r="C10" s="191"/>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3" t="str">
        <f>'1. паспорт местоположение'!A12:C12</f>
        <v>P_Гж_25_ТП_016684</v>
      </c>
      <c r="B12" s="223"/>
      <c r="C12" s="223"/>
      <c r="D12" s="7"/>
      <c r="E12" s="7"/>
      <c r="F12" s="7"/>
      <c r="G12" s="12"/>
      <c r="H12" s="12"/>
      <c r="I12" s="12"/>
      <c r="J12" s="12"/>
      <c r="K12" s="12"/>
      <c r="L12" s="12"/>
      <c r="M12" s="12"/>
      <c r="N12" s="12"/>
      <c r="O12" s="12"/>
      <c r="P12" s="12"/>
      <c r="Q12" s="12"/>
      <c r="R12" s="12"/>
      <c r="S12" s="12"/>
      <c r="T12" s="12"/>
    </row>
    <row r="13" spans="1:28" s="11" customFormat="1" ht="18.75" x14ac:dyDescent="0.2">
      <c r="A13" s="191" t="s">
        <v>5</v>
      </c>
      <c r="B13" s="191"/>
      <c r="C13" s="191"/>
      <c r="D13" s="5"/>
      <c r="E13" s="5"/>
      <c r="F13" s="5"/>
      <c r="G13" s="12"/>
      <c r="H13" s="12"/>
      <c r="I13" s="12"/>
      <c r="J13" s="12"/>
      <c r="K13" s="12"/>
      <c r="L13" s="12"/>
      <c r="M13" s="12"/>
      <c r="N13" s="12"/>
      <c r="O13" s="12"/>
      <c r="P13" s="12"/>
      <c r="Q13" s="12"/>
      <c r="R13" s="12"/>
      <c r="S13" s="12"/>
      <c r="T13" s="12"/>
    </row>
    <row r="14" spans="1:28" s="8" customFormat="1" ht="15.75" customHeight="1" x14ac:dyDescent="0.2">
      <c r="A14" s="196"/>
      <c r="B14" s="196"/>
      <c r="C14" s="196"/>
      <c r="D14" s="9"/>
      <c r="E14" s="9"/>
      <c r="F14" s="9"/>
      <c r="G14" s="9"/>
      <c r="H14" s="9"/>
      <c r="I14" s="9"/>
      <c r="J14" s="9"/>
      <c r="K14" s="9"/>
      <c r="L14" s="9"/>
      <c r="M14" s="9"/>
      <c r="N14" s="9"/>
      <c r="O14" s="9"/>
      <c r="P14" s="9"/>
      <c r="Q14" s="9"/>
      <c r="R14" s="9"/>
      <c r="S14" s="9"/>
      <c r="T14" s="9"/>
    </row>
    <row r="15" spans="1:28" s="3" customFormat="1" ht="66" customHeight="1" x14ac:dyDescent="0.2">
      <c r="A15" s="193" t="str">
        <f>'1. паспорт местоположение'!A15:C15</f>
        <v xml:space="preserve">Реконструкция РП 1-8 в соответствии с договором на ТП № 4-34-25-0809 г. Геленджик </v>
      </c>
      <c r="B15" s="193"/>
      <c r="C15" s="193"/>
      <c r="D15" s="7"/>
      <c r="E15" s="7"/>
      <c r="F15" s="7"/>
      <c r="G15" s="7"/>
      <c r="H15" s="7"/>
      <c r="I15" s="7"/>
      <c r="J15" s="7"/>
      <c r="K15" s="7"/>
      <c r="L15" s="7"/>
      <c r="M15" s="7"/>
      <c r="N15" s="7"/>
      <c r="O15" s="7"/>
      <c r="P15" s="7"/>
      <c r="Q15" s="7"/>
      <c r="R15" s="7"/>
      <c r="S15" s="7"/>
      <c r="T15" s="7"/>
    </row>
    <row r="16" spans="1:28" s="3" customFormat="1" ht="15" customHeight="1" x14ac:dyDescent="0.2">
      <c r="A16" s="191" t="s">
        <v>3</v>
      </c>
      <c r="B16" s="191"/>
      <c r="C16" s="191"/>
      <c r="D16" s="5"/>
      <c r="E16" s="5"/>
      <c r="F16" s="5"/>
      <c r="G16" s="5"/>
      <c r="H16" s="5"/>
      <c r="I16" s="5"/>
      <c r="J16" s="5"/>
      <c r="K16" s="5"/>
      <c r="L16" s="5"/>
      <c r="M16" s="5"/>
      <c r="N16" s="5"/>
      <c r="O16" s="5"/>
      <c r="P16" s="5"/>
      <c r="Q16" s="5"/>
      <c r="R16" s="5"/>
      <c r="S16" s="5"/>
      <c r="T16" s="5"/>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1" t="s">
        <v>6</v>
      </c>
      <c r="B10" s="191"/>
      <c r="C10" s="191"/>
      <c r="D10" s="191"/>
      <c r="E10" s="191"/>
      <c r="F10" s="191"/>
      <c r="G10" s="191"/>
      <c r="H10" s="191"/>
      <c r="I10" s="191"/>
      <c r="J10" s="191"/>
      <c r="K10" s="191"/>
      <c r="L10" s="191"/>
      <c r="M10" s="191"/>
      <c r="N10" s="191"/>
      <c r="O10" s="191"/>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190" t="str">
        <f>'1. паспорт местоположение'!A12:C12</f>
        <v>P_Гж_25_ТП_016684</v>
      </c>
      <c r="B12" s="190"/>
      <c r="C12" s="190"/>
      <c r="D12" s="190"/>
      <c r="E12" s="190"/>
      <c r="F12" s="190"/>
      <c r="G12" s="190"/>
      <c r="H12" s="190"/>
      <c r="I12" s="190"/>
      <c r="J12" s="190"/>
      <c r="K12" s="190"/>
      <c r="L12" s="190"/>
      <c r="M12" s="190"/>
      <c r="N12" s="190"/>
      <c r="O12" s="190"/>
      <c r="P12" s="12"/>
      <c r="Q12" s="12"/>
      <c r="R12" s="12"/>
      <c r="S12" s="12"/>
      <c r="T12" s="12"/>
      <c r="U12" s="12"/>
      <c r="V12" s="12"/>
      <c r="W12" s="12"/>
      <c r="X12" s="12"/>
      <c r="Y12" s="12"/>
      <c r="Z12" s="12"/>
    </row>
    <row r="13" spans="1:28" s="11" customFormat="1" ht="18.75" x14ac:dyDescent="0.2">
      <c r="A13" s="191" t="s">
        <v>5</v>
      </c>
      <c r="B13" s="191"/>
      <c r="C13" s="191"/>
      <c r="D13" s="191"/>
      <c r="E13" s="191"/>
      <c r="F13" s="191"/>
      <c r="G13" s="191"/>
      <c r="H13" s="191"/>
      <c r="I13" s="191"/>
      <c r="J13" s="191"/>
      <c r="K13" s="191"/>
      <c r="L13" s="191"/>
      <c r="M13" s="191"/>
      <c r="N13" s="191"/>
      <c r="O13" s="191"/>
      <c r="P13" s="12"/>
      <c r="Q13" s="12"/>
      <c r="R13" s="12"/>
      <c r="S13" s="12"/>
      <c r="T13" s="12"/>
      <c r="U13" s="12"/>
      <c r="V13" s="12"/>
      <c r="W13" s="12"/>
      <c r="X13" s="12"/>
      <c r="Y13" s="12"/>
      <c r="Z13" s="12"/>
    </row>
    <row r="14" spans="1:28" s="8" customFormat="1" ht="15.75" customHeight="1" x14ac:dyDescent="0.2">
      <c r="A14" s="196"/>
      <c r="B14" s="196"/>
      <c r="C14" s="196"/>
      <c r="D14" s="196"/>
      <c r="E14" s="196"/>
      <c r="F14" s="196"/>
      <c r="G14" s="196"/>
      <c r="H14" s="196"/>
      <c r="I14" s="196"/>
      <c r="J14" s="196"/>
      <c r="K14" s="196"/>
      <c r="L14" s="196"/>
      <c r="M14" s="196"/>
      <c r="N14" s="196"/>
      <c r="O14" s="196"/>
      <c r="P14" s="9"/>
      <c r="Q14" s="9"/>
      <c r="R14" s="9"/>
      <c r="S14" s="9"/>
      <c r="T14" s="9"/>
      <c r="U14" s="9"/>
      <c r="V14" s="9"/>
      <c r="W14" s="9"/>
      <c r="X14" s="9"/>
      <c r="Y14" s="9"/>
      <c r="Z14" s="9"/>
    </row>
    <row r="15" spans="1:28" s="3" customFormat="1" ht="18.75" x14ac:dyDescent="0.2">
      <c r="A15" s="190" t="str">
        <f>'1. паспорт местоположение'!A15:C15</f>
        <v xml:space="preserve">Реконструкция РП 1-8 в соответствии с договором на ТП № 4-34-25-0809 г. Геленджик </v>
      </c>
      <c r="B15" s="190"/>
      <c r="C15" s="190"/>
      <c r="D15" s="190"/>
      <c r="E15" s="190"/>
      <c r="F15" s="190"/>
      <c r="G15" s="190"/>
      <c r="H15" s="190"/>
      <c r="I15" s="190"/>
      <c r="J15" s="190"/>
      <c r="K15" s="190"/>
      <c r="L15" s="190"/>
      <c r="M15" s="190"/>
      <c r="N15" s="190"/>
      <c r="O15" s="190"/>
      <c r="P15" s="7"/>
      <c r="Q15" s="7"/>
      <c r="R15" s="7"/>
      <c r="S15" s="7"/>
      <c r="T15" s="7"/>
      <c r="U15" s="7"/>
      <c r="V15" s="7"/>
      <c r="W15" s="7"/>
      <c r="X15" s="7"/>
      <c r="Y15" s="7"/>
      <c r="Z15" s="7"/>
    </row>
    <row r="16" spans="1:28" s="3" customFormat="1" ht="15" customHeight="1" x14ac:dyDescent="0.2">
      <c r="A16" s="191" t="s">
        <v>3</v>
      </c>
      <c r="B16" s="191"/>
      <c r="C16" s="191"/>
      <c r="D16" s="191"/>
      <c r="E16" s="191"/>
      <c r="F16" s="191"/>
      <c r="G16" s="191"/>
      <c r="H16" s="191"/>
      <c r="I16" s="191"/>
      <c r="J16" s="191"/>
      <c r="K16" s="191"/>
      <c r="L16" s="191"/>
      <c r="M16" s="191"/>
      <c r="N16" s="191"/>
      <c r="O16" s="191"/>
      <c r="P16" s="5"/>
      <c r="Q16" s="5"/>
      <c r="R16" s="5"/>
      <c r="S16" s="5"/>
      <c r="T16" s="5"/>
      <c r="U16" s="5"/>
      <c r="V16" s="5"/>
      <c r="W16" s="5"/>
      <c r="X16" s="5"/>
      <c r="Y16" s="5"/>
      <c r="Z16" s="5"/>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7" t="s">
        <v>2</v>
      </c>
      <c r="B19" s="197" t="s">
        <v>81</v>
      </c>
      <c r="C19" s="197" t="s">
        <v>80</v>
      </c>
      <c r="D19" s="197" t="s">
        <v>72</v>
      </c>
      <c r="E19" s="225" t="s">
        <v>79</v>
      </c>
      <c r="F19" s="226"/>
      <c r="G19" s="226"/>
      <c r="H19" s="226"/>
      <c r="I19" s="227"/>
      <c r="J19" s="197" t="s">
        <v>78</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3" t="str">
        <f>'1. паспорт местоположение'!A5:C5</f>
        <v>Год раскрытия информации: 2026 год</v>
      </c>
      <c r="B5" s="183"/>
      <c r="C5" s="183"/>
      <c r="D5" s="183"/>
      <c r="E5" s="183"/>
      <c r="F5" s="183"/>
      <c r="G5" s="183"/>
      <c r="H5" s="183"/>
      <c r="I5" s="183"/>
      <c r="J5" s="183"/>
      <c r="K5" s="183"/>
      <c r="L5" s="183"/>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1" t="s">
        <v>6</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P_Гж_25_ТП_016684</v>
      </c>
      <c r="B12" s="190"/>
      <c r="C12" s="190"/>
      <c r="D12" s="190"/>
      <c r="E12" s="190"/>
      <c r="F12" s="190"/>
      <c r="G12" s="190"/>
      <c r="H12" s="190"/>
      <c r="I12" s="190"/>
      <c r="J12" s="190"/>
      <c r="K12" s="190"/>
      <c r="L12" s="190"/>
    </row>
    <row r="13" spans="1:43" x14ac:dyDescent="0.25">
      <c r="A13" s="191" t="s">
        <v>5</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18.75" x14ac:dyDescent="0.25">
      <c r="A15" s="190" t="str">
        <f>'1. паспорт местоположение'!A15:C15</f>
        <v xml:space="preserve">Реконструкция РП 1-8 в соответствии с договором на ТП № 4-34-25-0809 г. Геленджик </v>
      </c>
      <c r="B15" s="190"/>
      <c r="C15" s="190"/>
      <c r="D15" s="190"/>
      <c r="E15" s="190"/>
      <c r="F15" s="190"/>
      <c r="G15" s="190"/>
      <c r="H15" s="190"/>
      <c r="I15" s="190"/>
      <c r="J15" s="190"/>
      <c r="K15" s="190"/>
      <c r="L15" s="190"/>
    </row>
    <row r="16" spans="1:43" x14ac:dyDescent="0.25">
      <c r="A16" s="191" t="s">
        <v>3</v>
      </c>
      <c r="B16" s="191"/>
      <c r="C16" s="191"/>
      <c r="D16" s="191"/>
      <c r="E16" s="191"/>
      <c r="F16" s="191"/>
      <c r="G16" s="191"/>
      <c r="H16" s="191"/>
      <c r="I16" s="191"/>
      <c r="J16" s="191"/>
      <c r="K16" s="191"/>
      <c r="L16" s="191"/>
    </row>
    <row r="17" spans="1:12" ht="15.75" customHeight="1" x14ac:dyDescent="0.25">
      <c r="L17" s="138"/>
    </row>
    <row r="18" spans="1:12" x14ac:dyDescent="0.25">
      <c r="K18" s="139"/>
    </row>
    <row r="19" spans="1:12" ht="15.75" customHeight="1" x14ac:dyDescent="0.25">
      <c r="A19" s="228" t="s">
        <v>380</v>
      </c>
      <c r="B19" s="228"/>
      <c r="C19" s="228"/>
      <c r="D19" s="228"/>
      <c r="E19" s="228"/>
      <c r="F19" s="228"/>
      <c r="G19" s="228"/>
      <c r="H19" s="228"/>
      <c r="I19" s="228"/>
      <c r="J19" s="228"/>
      <c r="K19" s="228"/>
      <c r="L19" s="228"/>
    </row>
    <row r="20" spans="1:12" x14ac:dyDescent="0.25">
      <c r="A20" s="45"/>
      <c r="B20" s="45"/>
      <c r="C20" s="140"/>
      <c r="D20" s="140"/>
      <c r="E20" s="140"/>
      <c r="F20" s="140"/>
      <c r="G20" s="140"/>
      <c r="H20" s="140"/>
      <c r="I20" s="140"/>
      <c r="J20" s="140"/>
      <c r="K20" s="140"/>
      <c r="L20" s="140"/>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1</v>
      </c>
      <c r="D22" s="236"/>
      <c r="E22" s="64"/>
      <c r="F22" s="65"/>
      <c r="G22" s="237" t="s">
        <v>0</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4" zoomScale="70" zoomScaleNormal="70" zoomScaleSheetLayoutView="70" workbookViewId="0">
      <selection activeCell="F35" sqref="F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6</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0" t="str">
        <f>'1. паспорт местоположение'!A12:C12</f>
        <v>P_Гж_25_ТП_016684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Реконструкция РП 1-8 в соответствии с договором на ТП № 4-34-25-0809 г. Геленджик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3</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395</v>
      </c>
      <c r="H20" s="246" t="s">
        <v>379</v>
      </c>
      <c r="I20" s="247"/>
      <c r="J20" s="247"/>
      <c r="K20" s="248"/>
      <c r="L20" s="243" t="s">
        <v>392</v>
      </c>
      <c r="M20" s="243"/>
      <c r="N20" s="243"/>
      <c r="O20" s="243"/>
      <c r="P20" s="243" t="s">
        <v>404</v>
      </c>
      <c r="Q20" s="243"/>
      <c r="R20" s="243"/>
      <c r="S20" s="243"/>
      <c r="T20" s="246" t="s">
        <v>407</v>
      </c>
      <c r="U20" s="247"/>
      <c r="V20" s="247"/>
      <c r="W20" s="248"/>
      <c r="X20" s="246" t="s">
        <v>408</v>
      </c>
      <c r="Y20" s="247"/>
      <c r="Z20" s="247"/>
      <c r="AA20" s="248"/>
      <c r="AB20" s="242" t="s">
        <v>171</v>
      </c>
      <c r="AC20" s="242"/>
      <c r="AD20" s="106"/>
      <c r="AE20" s="106"/>
    </row>
    <row r="21" spans="1:31" ht="99.75" customHeight="1" x14ac:dyDescent="0.25">
      <c r="A21" s="229"/>
      <c r="B21" s="229"/>
      <c r="C21" s="229"/>
      <c r="D21" s="229"/>
      <c r="E21" s="240"/>
      <c r="F21" s="240"/>
      <c r="G21" s="229"/>
      <c r="H21" s="244" t="s">
        <v>1</v>
      </c>
      <c r="I21" s="245"/>
      <c r="J21" s="244" t="s">
        <v>170</v>
      </c>
      <c r="K21" s="245"/>
      <c r="L21" s="229" t="s">
        <v>1</v>
      </c>
      <c r="M21" s="229"/>
      <c r="N21" s="229" t="s">
        <v>170</v>
      </c>
      <c r="O21" s="229"/>
      <c r="P21" s="229" t="s">
        <v>1</v>
      </c>
      <c r="Q21" s="229"/>
      <c r="R21" s="229" t="s">
        <v>170</v>
      </c>
      <c r="S21" s="229"/>
      <c r="T21" s="244" t="s">
        <v>1</v>
      </c>
      <c r="U21" s="245"/>
      <c r="V21" s="244" t="s">
        <v>170</v>
      </c>
      <c r="W21" s="245"/>
      <c r="X21" s="244" t="s">
        <v>1</v>
      </c>
      <c r="Y21" s="245"/>
      <c r="Z21" s="244" t="s">
        <v>170</v>
      </c>
      <c r="AA21" s="245"/>
      <c r="AB21" s="242"/>
      <c r="AC21" s="242"/>
    </row>
    <row r="22" spans="1:31" ht="89.25" customHeight="1" x14ac:dyDescent="0.25">
      <c r="A22" s="229"/>
      <c r="B22" s="229"/>
      <c r="C22" s="81" t="s">
        <v>1</v>
      </c>
      <c r="D22" s="81" t="s">
        <v>168</v>
      </c>
      <c r="E22" s="46" t="s">
        <v>393</v>
      </c>
      <c r="F22" s="46" t="s">
        <v>394</v>
      </c>
      <c r="G22" s="229"/>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4.2229999999999997E-2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4.2229999999999997E-2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4.2229999999999997E-2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4.2229999999999997E-2</v>
      </c>
      <c r="E29" s="168">
        <v>0</v>
      </c>
      <c r="F29" s="169">
        <f t="shared" si="3"/>
        <v>0</v>
      </c>
      <c r="G29" s="168"/>
      <c r="H29" s="168"/>
      <c r="I29" s="168" t="s">
        <v>373</v>
      </c>
      <c r="J29" s="168"/>
      <c r="K29" s="168" t="s">
        <v>373</v>
      </c>
      <c r="L29" s="168"/>
      <c r="M29" s="168" t="s">
        <v>373</v>
      </c>
      <c r="N29" s="168"/>
      <c r="O29" s="168" t="s">
        <v>373</v>
      </c>
      <c r="P29" s="168"/>
      <c r="Q29" s="168" t="s">
        <v>373</v>
      </c>
      <c r="R29" s="168"/>
      <c r="S29" s="168">
        <f>D29</f>
        <v>4.2229999999999997E-2</v>
      </c>
      <c r="T29" s="168"/>
      <c r="U29" s="168" t="s">
        <v>373</v>
      </c>
      <c r="V29" s="168"/>
      <c r="W29" s="168" t="s">
        <v>373</v>
      </c>
      <c r="X29" s="168"/>
      <c r="Y29" s="168" t="s">
        <v>373</v>
      </c>
      <c r="Z29" s="168"/>
      <c r="AA29" s="168" t="s">
        <v>373</v>
      </c>
      <c r="AB29" s="170">
        <f t="shared" si="1"/>
        <v>0</v>
      </c>
      <c r="AC29" s="170">
        <f>D29</f>
        <v>4.2229999999999997E-2</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72">
        <f>D39</f>
        <v>0</v>
      </c>
      <c r="T39" s="168"/>
      <c r="U39" s="168" t="s">
        <v>373</v>
      </c>
      <c r="V39" s="168"/>
      <c r="W39" s="168" t="s">
        <v>373</v>
      </c>
      <c r="X39" s="168"/>
      <c r="Y39" s="168" t="s">
        <v>373</v>
      </c>
      <c r="Z39" s="168"/>
      <c r="AA39" s="168" t="s">
        <v>373</v>
      </c>
      <c r="AB39" s="170">
        <f t="shared" si="1"/>
        <v>0</v>
      </c>
      <c r="AC39" s="170">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f>D41</f>
        <v>0</v>
      </c>
      <c r="T41" s="168"/>
      <c r="U41" s="168" t="s">
        <v>373</v>
      </c>
      <c r="V41" s="168"/>
      <c r="W41" s="168" t="s">
        <v>373</v>
      </c>
      <c r="X41" s="168"/>
      <c r="Y41" s="168" t="s">
        <v>373</v>
      </c>
      <c r="Z41" s="168"/>
      <c r="AA41" s="168"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f>D39</f>
        <v>0</v>
      </c>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72">
        <f>D39</f>
        <v>0</v>
      </c>
      <c r="T47" s="168"/>
      <c r="U47" s="168" t="s">
        <v>373</v>
      </c>
      <c r="V47" s="168"/>
      <c r="W47" s="168" t="s">
        <v>373</v>
      </c>
      <c r="X47" s="168"/>
      <c r="Y47" s="168" t="s">
        <v>373</v>
      </c>
      <c r="Z47" s="168"/>
      <c r="AA47" s="168" t="s">
        <v>373</v>
      </c>
      <c r="AB47" s="170">
        <f t="shared" si="1"/>
        <v>0</v>
      </c>
      <c r="AC47" s="170">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68" t="s">
        <v>373</v>
      </c>
      <c r="N49" s="168"/>
      <c r="O49" s="168" t="s">
        <v>373</v>
      </c>
      <c r="P49" s="168"/>
      <c r="Q49" s="168" t="s">
        <v>373</v>
      </c>
      <c r="R49" s="168"/>
      <c r="S49" s="168">
        <f>D41</f>
        <v>0</v>
      </c>
      <c r="T49" s="168"/>
      <c r="U49" s="168" t="s">
        <v>373</v>
      </c>
      <c r="V49" s="168"/>
      <c r="W49" s="168" t="s">
        <v>373</v>
      </c>
      <c r="X49" s="168"/>
      <c r="Y49" s="168" t="s">
        <v>373</v>
      </c>
      <c r="Z49" s="168"/>
      <c r="AA49" s="168"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f>D41</f>
        <v>0</v>
      </c>
      <c r="E56" s="172">
        <f>C56</f>
        <v>0</v>
      </c>
      <c r="F56" s="169">
        <f t="shared" si="5"/>
        <v>0</v>
      </c>
      <c r="G56" s="172"/>
      <c r="H56" s="172">
        <f>C56</f>
        <v>0</v>
      </c>
      <c r="I56" s="172">
        <f>H56</f>
        <v>0</v>
      </c>
      <c r="J56" s="172">
        <f>K56</f>
        <v>0</v>
      </c>
      <c r="K56" s="172"/>
      <c r="L56" s="168"/>
      <c r="M56" s="168" t="s">
        <v>373</v>
      </c>
      <c r="N56" s="168"/>
      <c r="O56" s="168" t="s">
        <v>373</v>
      </c>
      <c r="P56" s="168"/>
      <c r="Q56" s="168" t="s">
        <v>373</v>
      </c>
      <c r="R56" s="168"/>
      <c r="S56" s="172">
        <f>D41</f>
        <v>0</v>
      </c>
      <c r="T56" s="168"/>
      <c r="U56" s="168" t="s">
        <v>373</v>
      </c>
      <c r="V56" s="168"/>
      <c r="W56" s="168" t="s">
        <v>373</v>
      </c>
      <c r="X56" s="168"/>
      <c r="Y56" s="168" t="s">
        <v>373</v>
      </c>
      <c r="Z56" s="168"/>
      <c r="AA56" s="168" t="s">
        <v>373</v>
      </c>
      <c r="AB56" s="170">
        <f t="shared" si="1"/>
        <v>0</v>
      </c>
      <c r="AC56" s="170">
        <f>D41</f>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1"/>
      <c r="C75" s="251"/>
      <c r="D75" s="251"/>
      <c r="E75" s="251"/>
      <c r="F75" s="251"/>
      <c r="G75" s="251"/>
      <c r="H75" s="251"/>
      <c r="I75" s="251"/>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3" t="str">
        <f>'1. паспорт местоположение'!A9:C9</f>
        <v>АО "Электросети Кубани" филиал "Геленджикэлектросеть"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5" t="str">
        <f>'1. паспорт местоположение'!A12:C12</f>
        <v>P_Гж_25_ТП_016684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5" t="str">
        <f>'1. паспорт местоположение'!A15:C15</f>
        <v xml:space="preserve">Реконструкция РП 1-8 в соответствии с договором на ТП № 4-34-25-0809 г. Геленджик </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191" t="s">
        <v>3</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382</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365</v>
      </c>
      <c r="F22" s="262"/>
      <c r="G22" s="262"/>
      <c r="H22" s="262"/>
      <c r="I22" s="262"/>
      <c r="J22" s="262"/>
      <c r="K22" s="262"/>
      <c r="L22" s="263"/>
      <c r="M22" s="255" t="s">
        <v>47</v>
      </c>
      <c r="N22" s="255" t="s">
        <v>46</v>
      </c>
      <c r="O22" s="255" t="s">
        <v>45</v>
      </c>
      <c r="P22" s="264" t="s">
        <v>220</v>
      </c>
      <c r="Q22" s="264" t="s">
        <v>44</v>
      </c>
      <c r="R22" s="264" t="s">
        <v>43</v>
      </c>
      <c r="S22" s="264" t="s">
        <v>42</v>
      </c>
      <c r="T22" s="264"/>
      <c r="U22" s="265" t="s">
        <v>41</v>
      </c>
      <c r="V22" s="265" t="s">
        <v>40</v>
      </c>
      <c r="W22" s="264" t="s">
        <v>39</v>
      </c>
      <c r="X22" s="264" t="s">
        <v>38</v>
      </c>
      <c r="Y22" s="264" t="s">
        <v>37</v>
      </c>
      <c r="Z22" s="278"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8" t="s">
        <v>23</v>
      </c>
    </row>
    <row r="23" spans="1:48" s="21" customFormat="1" ht="64.5" customHeight="1" x14ac:dyDescent="0.25">
      <c r="A23" s="256"/>
      <c r="B23" s="259"/>
      <c r="C23" s="256"/>
      <c r="D23" s="256"/>
      <c r="E23" s="270" t="s">
        <v>21</v>
      </c>
      <c r="F23" s="272" t="s">
        <v>115</v>
      </c>
      <c r="G23" s="272" t="s">
        <v>114</v>
      </c>
      <c r="H23" s="272" t="s">
        <v>113</v>
      </c>
      <c r="I23" s="276" t="s">
        <v>282</v>
      </c>
      <c r="J23" s="276" t="s">
        <v>283</v>
      </c>
      <c r="K23" s="276" t="s">
        <v>284</v>
      </c>
      <c r="L23" s="272" t="s">
        <v>73</v>
      </c>
      <c r="M23" s="256"/>
      <c r="N23" s="256"/>
      <c r="O23" s="256"/>
      <c r="P23" s="264"/>
      <c r="Q23" s="264"/>
      <c r="R23" s="264"/>
      <c r="S23" s="274" t="s">
        <v>1</v>
      </c>
      <c r="T23" s="274" t="s">
        <v>9</v>
      </c>
      <c r="U23" s="265"/>
      <c r="V23" s="265"/>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6" t="s">
        <v>9</v>
      </c>
      <c r="AR23" s="264"/>
      <c r="AS23" s="264"/>
      <c r="AT23" s="264"/>
      <c r="AU23" s="264"/>
      <c r="AV23" s="269"/>
    </row>
    <row r="24" spans="1:48" s="21" customFormat="1" ht="96.75" customHeight="1" x14ac:dyDescent="0.25">
      <c r="A24" s="257"/>
      <c r="B24" s="260"/>
      <c r="C24" s="257"/>
      <c r="D24" s="257"/>
      <c r="E24" s="271"/>
      <c r="F24" s="273"/>
      <c r="G24" s="273"/>
      <c r="H24" s="273"/>
      <c r="I24" s="277"/>
      <c r="J24" s="277"/>
      <c r="K24" s="277"/>
      <c r="L24" s="273"/>
      <c r="M24" s="257"/>
      <c r="N24" s="257"/>
      <c r="O24" s="257"/>
      <c r="P24" s="264"/>
      <c r="Q24" s="264"/>
      <c r="R24" s="264"/>
      <c r="S24" s="275"/>
      <c r="T24" s="275"/>
      <c r="U24" s="265"/>
      <c r="V24" s="265"/>
      <c r="W24" s="264"/>
      <c r="X24" s="264"/>
      <c r="Y24" s="264"/>
      <c r="Z24" s="264"/>
      <c r="AA24" s="264"/>
      <c r="AB24" s="264"/>
      <c r="AC24" s="264"/>
      <c r="AD24" s="264"/>
      <c r="AE24" s="264"/>
      <c r="AF24" s="66" t="s">
        <v>11</v>
      </c>
      <c r="AG24" s="66" t="s">
        <v>10</v>
      </c>
      <c r="AH24" s="67" t="s">
        <v>1</v>
      </c>
      <c r="AI24" s="67" t="s">
        <v>9</v>
      </c>
      <c r="AJ24" s="257"/>
      <c r="AK24" s="257"/>
      <c r="AL24" s="257"/>
      <c r="AM24" s="257"/>
      <c r="AN24" s="257"/>
      <c r="AO24" s="257"/>
      <c r="AP24" s="257"/>
      <c r="AQ24" s="267"/>
      <c r="AR24" s="264"/>
      <c r="AS24" s="264"/>
      <c r="AT24" s="264"/>
      <c r="AU24" s="264"/>
      <c r="AV24" s="26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420</v>
      </c>
      <c r="E26" s="150"/>
      <c r="F26" s="150"/>
      <c r="G26" s="163"/>
      <c r="H26" s="150"/>
      <c r="I26" s="165"/>
      <c r="J26" s="178"/>
      <c r="K26" s="178"/>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79" t="str">
        <f>'1. паспорт местоположение'!A5:C5</f>
        <v>Год раскрытия информации: 2026 год</v>
      </c>
      <c r="B5" s="279"/>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79" t="str">
        <f>'1. паспорт местоположение'!A9:C9</f>
        <v>АО "Электросети Кубани" филиал "Геленджикэлектросеть"</v>
      </c>
      <c r="B9" s="279"/>
      <c r="C9" s="71"/>
      <c r="D9" s="71"/>
      <c r="E9" s="71"/>
      <c r="F9" s="71"/>
      <c r="G9" s="71"/>
    </row>
    <row r="10" spans="1:7" x14ac:dyDescent="0.25">
      <c r="A10" s="191" t="s">
        <v>6</v>
      </c>
      <c r="B10" s="191"/>
      <c r="C10" s="72"/>
      <c r="D10" s="72"/>
      <c r="E10" s="72"/>
      <c r="F10" s="72"/>
      <c r="G10" s="72"/>
    </row>
    <row r="11" spans="1:7" ht="18.75" x14ac:dyDescent="0.25">
      <c r="A11" s="70"/>
      <c r="B11" s="70"/>
      <c r="C11" s="70"/>
      <c r="D11" s="70"/>
      <c r="E11" s="70"/>
      <c r="F11" s="70"/>
      <c r="G11" s="70"/>
    </row>
    <row r="12" spans="1:7" ht="30.75" customHeight="1" x14ac:dyDescent="0.25">
      <c r="A12" s="280" t="str">
        <f>'1. паспорт местоположение'!A12:C12</f>
        <v>P_Гж_25_ТП_016684</v>
      </c>
      <c r="B12" s="280"/>
      <c r="C12" s="71"/>
      <c r="D12" s="71"/>
      <c r="E12" s="71"/>
      <c r="F12" s="71"/>
      <c r="G12" s="71"/>
    </row>
    <row r="13" spans="1:7" x14ac:dyDescent="0.25">
      <c r="A13" s="191" t="s">
        <v>5</v>
      </c>
      <c r="B13" s="191"/>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Реконструкция РП 1-8 в соответствии с договором на ТП № 4-34-25-0809 г. Геленджик </v>
      </c>
      <c r="B15" s="282"/>
      <c r="C15" s="71"/>
      <c r="D15" s="71"/>
      <c r="E15" s="71"/>
      <c r="F15" s="71"/>
      <c r="G15" s="71"/>
    </row>
    <row r="16" spans="1:7" x14ac:dyDescent="0.25">
      <c r="A16" s="191" t="s">
        <v>3</v>
      </c>
      <c r="B16" s="191"/>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7"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2026-05-12T13:35:09Z</dcterms:modified>
</cp:coreProperties>
</file>